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dor\Documents\Censos Leon 2019\Censos\DP070 León\DP07C San Francisco del Rincón\PURISIMA DEL RINCON\"/>
    </mc:Choice>
  </mc:AlternateContent>
  <xr:revisionPtr revIDLastSave="0" documentId="8_{B849C562-7B52-40CA-9B6D-B70EF556386A}" xr6:coauthVersionLast="36" xr6:coauthVersionMax="36" xr10:uidLastSave="{00000000-0000-0000-0000-000000000000}"/>
  <bookViews>
    <workbookView xWindow="240" yWindow="165" windowWidth="19320" windowHeight="8445" xr2:uid="{00000000-000D-0000-FFFF-FFFF00000000}"/>
  </bookViews>
  <sheets>
    <sheet name="CENSO 5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4" i="1" l="1"/>
  <c r="F24" i="1" l="1"/>
  <c r="G24" i="1"/>
  <c r="H24" i="1"/>
  <c r="D47" i="1" l="1"/>
  <c r="C47" i="1"/>
  <c r="E12" i="1" l="1"/>
  <c r="E21" i="1" l="1"/>
  <c r="F21" i="1" s="1"/>
  <c r="G21" i="1" s="1"/>
  <c r="H21" i="1" s="1"/>
  <c r="E42" i="1"/>
  <c r="E39" i="1"/>
  <c r="G39" i="1" s="1"/>
  <c r="H39" i="1" s="1"/>
  <c r="E45" i="1"/>
  <c r="F45" i="1" l="1"/>
  <c r="G45" i="1" s="1"/>
  <c r="H45" i="1" s="1"/>
  <c r="F42" i="1"/>
  <c r="G42" i="1" s="1"/>
  <c r="H42" i="1" s="1"/>
  <c r="E36" i="1"/>
  <c r="G36" i="1" s="1"/>
  <c r="H36" i="1" s="1"/>
  <c r="E30" i="1" l="1"/>
  <c r="G30" i="1" s="1"/>
  <c r="H30" i="1" s="1"/>
  <c r="E27" i="1"/>
  <c r="F27" i="1" s="1"/>
  <c r="G27" i="1" s="1"/>
  <c r="H27" i="1" s="1"/>
  <c r="E33" i="1"/>
  <c r="G33" i="1" s="1"/>
  <c r="H33" i="1" s="1"/>
  <c r="E15" i="1"/>
  <c r="E18" i="1"/>
  <c r="F12" i="1"/>
  <c r="E47" i="1" l="1"/>
  <c r="F15" i="1"/>
  <c r="G15" i="1" s="1"/>
  <c r="H15" i="1" s="1"/>
  <c r="F18" i="1"/>
  <c r="G12" i="1"/>
  <c r="F47" i="1" l="1"/>
  <c r="G18" i="1"/>
  <c r="G47" i="1" s="1"/>
  <c r="H12" i="1"/>
  <c r="H18" i="1" l="1"/>
  <c r="H47" i="1" s="1"/>
</calcChain>
</file>

<file path=xl/sharedStrings.xml><?xml version="1.0" encoding="utf-8"?>
<sst xmlns="http://schemas.openxmlformats.org/spreadsheetml/2006/main" count="41" uniqueCount="40">
  <si>
    <t>VAPOR DE SODIO ALTA PRESION</t>
  </si>
  <si>
    <t>DESCRIPCION</t>
  </si>
  <si>
    <t>CANTIDAD</t>
  </si>
  <si>
    <t>SUBTOTAL</t>
  </si>
  <si>
    <t>EQUIPO AUXILIAR (25%)</t>
  </si>
  <si>
    <t>POTENCIA TOTAL</t>
  </si>
  <si>
    <t>CONSUMO PROMEDIO DIARIO (Potencia * 12 Horas)</t>
  </si>
  <si>
    <t>COMISION FEDERAL DE ELECTRICIDAD</t>
  </si>
  <si>
    <t>DESGLOSE DEL CENSO DE ALUMBRADO PUBLICO</t>
  </si>
  <si>
    <t>VAPOR DE SODIO BAJA PRESION</t>
  </si>
  <si>
    <t>VAPOR DE MERCURIO</t>
  </si>
  <si>
    <t>INCANDESCENTES</t>
  </si>
  <si>
    <t>FLUORESCENTES</t>
  </si>
  <si>
    <t>REFLECTORES</t>
  </si>
  <si>
    <t>TOTAL LAMPARAS</t>
  </si>
  <si>
    <t>NOTA: Cuando el valor de eficiencia de los equipos auxiliares sea menor al 25%, se mutiplicara por el valor comprobado</t>
  </si>
  <si>
    <t>No. De CONTRATO:___________</t>
  </si>
  <si>
    <t>POR CFE</t>
  </si>
  <si>
    <t>______________________</t>
  </si>
  <si>
    <t>POR AYUNTAMIENTO</t>
  </si>
  <si>
    <t>DIVISION BAJIO</t>
  </si>
  <si>
    <t>SECCION DEL PLANO:</t>
  </si>
  <si>
    <t>CARGA ANTERIOR:</t>
  </si>
  <si>
    <t>LED</t>
  </si>
  <si>
    <t>HALOGENO</t>
  </si>
  <si>
    <t>HALUROS METALICOS</t>
  </si>
  <si>
    <t>LUZ MIXTA</t>
  </si>
  <si>
    <t>INDUCCION MAGNETICA</t>
  </si>
  <si>
    <t>TOTAL     (Watts)</t>
  </si>
  <si>
    <t>FLUORESCENTES AHORRADORAS</t>
  </si>
  <si>
    <t>POBLACION: CALZADA SAN JERONIMO</t>
  </si>
  <si>
    <t>NUMERO DE CUENTA:85DP07C022555070</t>
  </si>
  <si>
    <t>CORRESPONDIENTE AL MUNICIPIO DE PURISIMA DEL RINCON</t>
  </si>
  <si>
    <t>TENSION: BAJA - BAJA</t>
  </si>
  <si>
    <t xml:space="preserve">FECHA DE CENSO: 11/06/2019  </t>
  </si>
  <si>
    <t>RPU: 060160903158</t>
  </si>
  <si>
    <t>UBICACION: CALZ SAN JERONIMO FTE 1301  01</t>
  </si>
  <si>
    <t>TARIFA: 5A</t>
  </si>
  <si>
    <t>ZONA LEON</t>
  </si>
  <si>
    <t>105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</si>
</sst>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0" xfId="0" applyBorder="1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0" xfId="0" applyFont="1" applyBorder="1" applyProtection="1">
      <protection locked="0"/>
    </xf>
    <xf numFmtId="0" fontId="2" fillId="2" borderId="14" xfId="0" applyFont="1" applyFill="1" applyBorder="1" applyAlignment="1"/>
    <xf numFmtId="0" fontId="2" fillId="2" borderId="15" xfId="0" applyFont="1" applyFill="1" applyBorder="1" applyAlignment="1"/>
    <xf numFmtId="165" fontId="2" fillId="0" borderId="1" xfId="0" applyNumberFormat="1" applyFont="1" applyBorder="1" applyAlignment="1">
      <alignment horizontal="center"/>
    </xf>
    <xf numFmtId="0" fontId="2" fillId="2" borderId="13" xfId="0" applyFont="1" applyFill="1" applyBorder="1"/>
    <xf numFmtId="3" fontId="2" fillId="0" borderId="1" xfId="0" applyNumberFormat="1" applyFont="1" applyBorder="1" applyAlignment="1"/>
    <xf numFmtId="3" fontId="2" fillId="0" borderId="1" xfId="0" applyNumberFormat="1" applyFont="1" applyBorder="1" applyAlignment="1">
      <alignment horizontal="right"/>
    </xf>
    <xf numFmtId="3" fontId="2" fillId="2" borderId="14" xfId="0" applyNumberFormat="1" applyFont="1" applyFill="1" applyBorder="1" applyAlignment="1"/>
    <xf numFmtId="0" fontId="4" fillId="0" borderId="0" xfId="0" applyFont="1" applyBorder="1" applyAlignment="1">
      <alignment vertic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 applyProtection="1">
      <alignment horizontal="left"/>
      <protection locked="0"/>
    </xf>
    <xf numFmtId="3" fontId="2" fillId="0" borderId="3" xfId="0" applyNumberFormat="1" applyFont="1" applyBorder="1" applyAlignment="1">
      <alignment horizontal="right" vertical="center" wrapText="1"/>
    </xf>
    <xf numFmtId="3" fontId="2" fillId="0" borderId="2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showGridLines="0" tabSelected="1" topLeftCell="A25" zoomScaleNormal="100" zoomScaleSheetLayoutView="100" workbookViewId="0">
      <selection activeCell="B50" sqref="B50"/>
    </sheetView>
  </sheetViews>
  <sheetFormatPr baseColWidth="10" defaultRowHeight="15" x14ac:dyDescent="0.25"/>
  <cols>
    <col min="1" max="1" width="3" customWidth="1"/>
    <col min="2" max="2" width="29.28515625" bestFit="1" customWidth="1"/>
    <col min="3" max="3" width="9.140625" bestFit="1" customWidth="1"/>
    <col min="4" max="4" width="10.28515625" customWidth="1"/>
    <col min="5" max="5" width="9.7109375" customWidth="1"/>
    <col min="6" max="6" width="9" customWidth="1"/>
    <col min="7" max="7" width="9.140625" customWidth="1"/>
    <col min="8" max="8" width="17.42578125" customWidth="1"/>
    <col min="9" max="9" width="2.42578125" customWidth="1"/>
  </cols>
  <sheetData>
    <row r="1" spans="1:9" x14ac:dyDescent="0.25">
      <c r="A1" s="3"/>
      <c r="B1" s="27" t="s">
        <v>7</v>
      </c>
      <c r="C1" s="27"/>
      <c r="D1" s="27"/>
      <c r="E1" s="27"/>
      <c r="F1" s="27"/>
      <c r="G1" s="27"/>
      <c r="H1" s="27"/>
      <c r="I1" s="4"/>
    </row>
    <row r="2" spans="1:9" x14ac:dyDescent="0.25">
      <c r="A2" s="5"/>
      <c r="B2" s="28" t="s">
        <v>20</v>
      </c>
      <c r="C2" s="28"/>
      <c r="D2" s="28"/>
      <c r="E2" s="28"/>
      <c r="F2" s="28"/>
      <c r="G2" s="28"/>
      <c r="H2" s="28"/>
      <c r="I2" s="7"/>
    </row>
    <row r="3" spans="1:9" x14ac:dyDescent="0.25">
      <c r="A3" s="5"/>
      <c r="B3" s="28" t="s">
        <v>38</v>
      </c>
      <c r="C3" s="28"/>
      <c r="D3" s="28"/>
      <c r="E3" s="28"/>
      <c r="F3" s="28"/>
      <c r="G3" s="28"/>
      <c r="H3" s="28"/>
      <c r="I3" s="7"/>
    </row>
    <row r="4" spans="1:9" x14ac:dyDescent="0.25">
      <c r="A4" s="5"/>
      <c r="B4" s="6"/>
      <c r="C4" s="6"/>
      <c r="D4" s="6"/>
      <c r="E4" s="6"/>
      <c r="F4" s="6"/>
      <c r="G4" s="6"/>
      <c r="H4" s="6"/>
      <c r="I4" s="7"/>
    </row>
    <row r="5" spans="1:9" x14ac:dyDescent="0.25">
      <c r="A5" s="5"/>
      <c r="B5" s="29" t="s">
        <v>8</v>
      </c>
      <c r="C5" s="29"/>
      <c r="D5" s="29"/>
      <c r="E5" s="29"/>
      <c r="F5" s="29"/>
      <c r="G5" s="29"/>
      <c r="H5" s="29"/>
      <c r="I5" s="7"/>
    </row>
    <row r="6" spans="1:9" x14ac:dyDescent="0.25">
      <c r="A6" s="5"/>
      <c r="B6" s="28" t="s">
        <v>32</v>
      </c>
      <c r="C6" s="28"/>
      <c r="D6" s="28"/>
      <c r="E6" s="28"/>
      <c r="F6" s="28"/>
      <c r="G6" s="28"/>
      <c r="H6" s="28"/>
      <c r="I6" s="7"/>
    </row>
    <row r="7" spans="1:9" x14ac:dyDescent="0.25">
      <c r="A7" s="5"/>
      <c r="B7" s="12"/>
      <c r="C7" s="12"/>
      <c r="D7" s="12"/>
      <c r="E7" s="12"/>
      <c r="F7" s="12"/>
      <c r="G7" s="12"/>
      <c r="H7" s="8"/>
      <c r="I7" s="7"/>
    </row>
    <row r="8" spans="1:9" x14ac:dyDescent="0.25">
      <c r="A8" s="5"/>
      <c r="B8" s="31" t="s">
        <v>31</v>
      </c>
      <c r="C8" s="31"/>
      <c r="D8" s="31"/>
      <c r="E8" s="31" t="s">
        <v>30</v>
      </c>
      <c r="F8" s="31"/>
      <c r="G8" s="31"/>
      <c r="H8" s="31"/>
      <c r="I8" s="7"/>
    </row>
    <row r="9" spans="1:9" x14ac:dyDescent="0.25">
      <c r="A9" s="5"/>
      <c r="B9" s="31" t="s">
        <v>33</v>
      </c>
      <c r="C9" s="31"/>
      <c r="D9" s="31"/>
      <c r="E9" s="31" t="s">
        <v>21</v>
      </c>
      <c r="F9" s="31"/>
      <c r="G9" s="31"/>
      <c r="H9" s="31"/>
      <c r="I9" s="7"/>
    </row>
    <row r="10" spans="1:9" ht="46.5" customHeight="1" x14ac:dyDescent="0.25">
      <c r="A10" s="5"/>
      <c r="B10" s="16" t="s">
        <v>1</v>
      </c>
      <c r="C10" s="16" t="s">
        <v>2</v>
      </c>
      <c r="D10" s="16" t="s">
        <v>28</v>
      </c>
      <c r="E10" s="16" t="s">
        <v>3</v>
      </c>
      <c r="F10" s="16" t="s">
        <v>4</v>
      </c>
      <c r="G10" s="16" t="s">
        <v>5</v>
      </c>
      <c r="H10" s="16" t="s">
        <v>6</v>
      </c>
      <c r="I10" s="7"/>
    </row>
    <row r="11" spans="1:9" x14ac:dyDescent="0.25">
      <c r="A11" s="5"/>
      <c r="B11" s="22" t="s">
        <v>0</v>
      </c>
      <c r="C11" s="19"/>
      <c r="D11" s="19"/>
      <c r="E11" s="19"/>
      <c r="F11" s="19"/>
      <c r="G11" s="19"/>
      <c r="H11" s="20"/>
      <c r="I11" s="7"/>
    </row>
    <row r="12" spans="1:9" x14ac:dyDescent="0.25">
      <c r="A12" s="5"/>
      <c r="B12" s="1"/>
      <c r="C12" s="13"/>
      <c r="D12" s="23"/>
      <c r="E12" s="32">
        <f>SUM(D12:D13)</f>
        <v>0</v>
      </c>
      <c r="F12" s="34">
        <f>E12*0.25</f>
        <v>0</v>
      </c>
      <c r="G12" s="36">
        <f>(E12+F12)/1000</f>
        <v>0</v>
      </c>
      <c r="H12" s="38">
        <f>G12*12</f>
        <v>0</v>
      </c>
      <c r="I12" s="7"/>
    </row>
    <row r="13" spans="1:9" x14ac:dyDescent="0.25">
      <c r="A13" s="5"/>
      <c r="B13" s="1"/>
      <c r="C13" s="13"/>
      <c r="D13" s="23"/>
      <c r="E13" s="43"/>
      <c r="F13" s="44"/>
      <c r="G13" s="37"/>
      <c r="H13" s="39"/>
      <c r="I13" s="7"/>
    </row>
    <row r="14" spans="1:9" x14ac:dyDescent="0.25">
      <c r="A14" s="5"/>
      <c r="B14" s="22" t="s">
        <v>9</v>
      </c>
      <c r="C14" s="19"/>
      <c r="D14" s="25"/>
      <c r="E14" s="19"/>
      <c r="F14" s="19"/>
      <c r="G14" s="19"/>
      <c r="H14" s="20"/>
      <c r="I14" s="7"/>
    </row>
    <row r="15" spans="1:9" x14ac:dyDescent="0.25">
      <c r="A15" s="5"/>
      <c r="B15" s="2"/>
      <c r="C15" s="13"/>
      <c r="D15" s="23"/>
      <c r="E15" s="32">
        <f>SUM(D15:D16)</f>
        <v>0</v>
      </c>
      <c r="F15" s="34">
        <f>E15*0.25</f>
        <v>0</v>
      </c>
      <c r="G15" s="36">
        <f>(E15+F15)/1000</f>
        <v>0</v>
      </c>
      <c r="H15" s="38">
        <f>G15*12</f>
        <v>0</v>
      </c>
      <c r="I15" s="7"/>
    </row>
    <row r="16" spans="1:9" x14ac:dyDescent="0.25">
      <c r="A16" s="5"/>
      <c r="B16" s="2"/>
      <c r="C16" s="13"/>
      <c r="D16" s="23"/>
      <c r="E16" s="33"/>
      <c r="F16" s="35"/>
      <c r="G16" s="37"/>
      <c r="H16" s="39"/>
      <c r="I16" s="7"/>
    </row>
    <row r="17" spans="1:9" x14ac:dyDescent="0.25">
      <c r="A17" s="5"/>
      <c r="B17" s="22" t="s">
        <v>10</v>
      </c>
      <c r="C17" s="19"/>
      <c r="D17" s="25"/>
      <c r="E17" s="19"/>
      <c r="F17" s="19"/>
      <c r="G17" s="19"/>
      <c r="H17" s="20"/>
      <c r="I17" s="7"/>
    </row>
    <row r="18" spans="1:9" x14ac:dyDescent="0.25">
      <c r="A18" s="5"/>
      <c r="B18" s="2"/>
      <c r="C18" s="14"/>
      <c r="D18" s="23"/>
      <c r="E18" s="32">
        <f>SUM(D18:D19)</f>
        <v>0</v>
      </c>
      <c r="F18" s="34">
        <f>E18*0.25</f>
        <v>0</v>
      </c>
      <c r="G18" s="36">
        <f>(E18+F18)/1000</f>
        <v>0</v>
      </c>
      <c r="H18" s="38">
        <f>G18*12</f>
        <v>0</v>
      </c>
      <c r="I18" s="7"/>
    </row>
    <row r="19" spans="1:9" x14ac:dyDescent="0.25">
      <c r="A19" s="5"/>
      <c r="B19" s="2"/>
      <c r="C19" s="14"/>
      <c r="D19" s="23"/>
      <c r="E19" s="33"/>
      <c r="F19" s="35"/>
      <c r="G19" s="37"/>
      <c r="H19" s="40"/>
      <c r="I19" s="7"/>
    </row>
    <row r="20" spans="1:9" x14ac:dyDescent="0.25">
      <c r="A20" s="5"/>
      <c r="B20" s="22" t="s">
        <v>12</v>
      </c>
      <c r="C20" s="19"/>
      <c r="D20" s="25"/>
      <c r="E20" s="19"/>
      <c r="F20" s="19"/>
      <c r="G20" s="19"/>
      <c r="H20" s="20"/>
      <c r="I20" s="7"/>
    </row>
    <row r="21" spans="1:9" x14ac:dyDescent="0.25">
      <c r="A21" s="5"/>
      <c r="B21" s="2"/>
      <c r="C21" s="14"/>
      <c r="D21" s="23"/>
      <c r="E21" s="32">
        <f>SUM(D21:D22)</f>
        <v>0</v>
      </c>
      <c r="F21" s="34">
        <f>E21*0.25</f>
        <v>0</v>
      </c>
      <c r="G21" s="36">
        <f>(E21+F21)/1000</f>
        <v>0</v>
      </c>
      <c r="H21" s="38">
        <f>G21*12</f>
        <v>0</v>
      </c>
      <c r="I21" s="7"/>
    </row>
    <row r="22" spans="1:9" x14ac:dyDescent="0.25">
      <c r="A22" s="5"/>
      <c r="B22" s="2"/>
      <c r="C22" s="14"/>
      <c r="D22" s="23"/>
      <c r="E22" s="33"/>
      <c r="F22" s="35"/>
      <c r="G22" s="37"/>
      <c r="H22" s="40"/>
      <c r="I22" s="7"/>
    </row>
    <row r="23" spans="1:9" x14ac:dyDescent="0.25">
      <c r="A23" s="5"/>
      <c r="B23" s="22" t="s">
        <v>29</v>
      </c>
      <c r="C23" s="19"/>
      <c r="D23" s="25"/>
      <c r="E23" s="19"/>
      <c r="F23" s="19"/>
      <c r="G23" s="19"/>
      <c r="H23" s="20"/>
      <c r="I23" s="7"/>
    </row>
    <row r="24" spans="1:9" x14ac:dyDescent="0.25">
      <c r="A24" s="5"/>
      <c r="B24" s="2"/>
      <c r="C24" s="14"/>
      <c r="D24" s="23"/>
      <c r="E24" s="32">
        <f>SUM(D24:D25)</f>
        <v>0</v>
      </c>
      <c r="F24" s="34">
        <f>E24*0.25</f>
        <v>0</v>
      </c>
      <c r="G24" s="36">
        <f>(E24+F24)/1000</f>
        <v>0</v>
      </c>
      <c r="H24" s="38">
        <f>G24*12</f>
        <v>0</v>
      </c>
      <c r="I24" s="7"/>
    </row>
    <row r="25" spans="1:9" x14ac:dyDescent="0.25">
      <c r="A25" s="5"/>
      <c r="B25" s="2"/>
      <c r="C25" s="14"/>
      <c r="D25" s="23"/>
      <c r="E25" s="33"/>
      <c r="F25" s="35"/>
      <c r="G25" s="37"/>
      <c r="H25" s="40"/>
      <c r="I25" s="7"/>
    </row>
    <row r="26" spans="1:9" x14ac:dyDescent="0.25">
      <c r="A26" s="5"/>
      <c r="B26" s="22" t="s">
        <v>27</v>
      </c>
      <c r="C26" s="19"/>
      <c r="D26" s="25"/>
      <c r="E26" s="19"/>
      <c r="F26" s="19"/>
      <c r="G26" s="19"/>
      <c r="H26" s="20"/>
      <c r="I26" s="7"/>
    </row>
    <row r="27" spans="1:9" x14ac:dyDescent="0.25">
      <c r="A27" s="5"/>
      <c r="B27" s="2"/>
      <c r="C27" s="13"/>
      <c r="D27" s="23"/>
      <c r="E27" s="32">
        <f>SUM(D27:D28)</f>
        <v>0</v>
      </c>
      <c r="F27" s="34">
        <f>E27*0.25</f>
        <v>0</v>
      </c>
      <c r="G27" s="36">
        <f>(E27+F27)/1000</f>
        <v>0</v>
      </c>
      <c r="H27" s="38">
        <f>G27*12</f>
        <v>0</v>
      </c>
      <c r="I27" s="7"/>
    </row>
    <row r="28" spans="1:9" x14ac:dyDescent="0.25">
      <c r="A28" s="5"/>
      <c r="B28" s="2"/>
      <c r="C28" s="13"/>
      <c r="D28" s="23"/>
      <c r="E28" s="33"/>
      <c r="F28" s="35"/>
      <c r="G28" s="37"/>
      <c r="H28" s="40"/>
      <c r="I28" s="7"/>
    </row>
    <row r="29" spans="1:9" x14ac:dyDescent="0.25">
      <c r="A29" s="5"/>
      <c r="B29" s="22" t="s">
        <v>26</v>
      </c>
      <c r="C29" s="19"/>
      <c r="D29" s="25"/>
      <c r="E29" s="19"/>
      <c r="F29" s="19"/>
      <c r="G29" s="19"/>
      <c r="H29" s="20"/>
      <c r="I29" s="7"/>
    </row>
    <row r="30" spans="1:9" x14ac:dyDescent="0.25">
      <c r="A30" s="5"/>
      <c r="B30" s="2"/>
      <c r="C30" s="13"/>
      <c r="D30" s="23"/>
      <c r="E30" s="32">
        <f>SUM(D30:D31)</f>
        <v>0</v>
      </c>
      <c r="F30" s="41"/>
      <c r="G30" s="36">
        <f>E30/1000</f>
        <v>0</v>
      </c>
      <c r="H30" s="38">
        <f>G30*12</f>
        <v>0</v>
      </c>
      <c r="I30" s="7"/>
    </row>
    <row r="31" spans="1:9" x14ac:dyDescent="0.25">
      <c r="A31" s="5"/>
      <c r="B31" s="2"/>
      <c r="C31" s="13"/>
      <c r="D31" s="23"/>
      <c r="E31" s="33"/>
      <c r="F31" s="42"/>
      <c r="G31" s="37"/>
      <c r="H31" s="40"/>
      <c r="I31" s="7"/>
    </row>
    <row r="32" spans="1:9" x14ac:dyDescent="0.25">
      <c r="A32" s="5"/>
      <c r="B32" s="22" t="s">
        <v>11</v>
      </c>
      <c r="C32" s="19"/>
      <c r="D32" s="25"/>
      <c r="E32" s="19"/>
      <c r="F32" s="19"/>
      <c r="G32" s="19"/>
      <c r="H32" s="20"/>
      <c r="I32" s="7"/>
    </row>
    <row r="33" spans="1:9" x14ac:dyDescent="0.25">
      <c r="A33" s="5"/>
      <c r="B33" s="2"/>
      <c r="C33" s="13"/>
      <c r="D33" s="23"/>
      <c r="E33" s="32">
        <f>SUM(D33:D34)</f>
        <v>0</v>
      </c>
      <c r="F33" s="41"/>
      <c r="G33" s="36">
        <f>E33/1000</f>
        <v>0</v>
      </c>
      <c r="H33" s="38">
        <f>G33*12</f>
        <v>0</v>
      </c>
      <c r="I33" s="7"/>
    </row>
    <row r="34" spans="1:9" x14ac:dyDescent="0.25">
      <c r="A34" s="5"/>
      <c r="B34" s="2"/>
      <c r="C34" s="13"/>
      <c r="D34" s="23"/>
      <c r="E34" s="33"/>
      <c r="F34" s="42"/>
      <c r="G34" s="37"/>
      <c r="H34" s="40"/>
      <c r="I34" s="7"/>
    </row>
    <row r="35" spans="1:9" x14ac:dyDescent="0.25">
      <c r="A35" s="5"/>
      <c r="B35" s="22" t="s">
        <v>13</v>
      </c>
      <c r="C35" s="19"/>
      <c r="D35" s="25"/>
      <c r="E35" s="19"/>
      <c r="F35" s="19"/>
      <c r="G35" s="19"/>
      <c r="H35" s="20"/>
      <c r="I35" s="7"/>
    </row>
    <row r="36" spans="1:9" x14ac:dyDescent="0.25">
      <c r="A36" s="5"/>
      <c r="B36" s="2"/>
      <c r="C36" s="13"/>
      <c r="D36" s="23"/>
      <c r="E36" s="32">
        <f>SUM(D36:D37)</f>
        <v>0</v>
      </c>
      <c r="F36" s="41"/>
      <c r="G36" s="36">
        <f>E36/1000</f>
        <v>0</v>
      </c>
      <c r="H36" s="38">
        <f>G36*12</f>
        <v>0</v>
      </c>
      <c r="I36" s="7"/>
    </row>
    <row r="37" spans="1:9" x14ac:dyDescent="0.25">
      <c r="A37" s="5"/>
      <c r="B37" s="2"/>
      <c r="C37" s="13"/>
      <c r="D37" s="23"/>
      <c r="E37" s="33"/>
      <c r="F37" s="42"/>
      <c r="G37" s="37"/>
      <c r="H37" s="40"/>
      <c r="I37" s="7"/>
    </row>
    <row r="38" spans="1:9" x14ac:dyDescent="0.25">
      <c r="A38" s="5"/>
      <c r="B38" s="22" t="s">
        <v>24</v>
      </c>
      <c r="C38" s="19"/>
      <c r="D38" s="25"/>
      <c r="E38" s="19"/>
      <c r="F38" s="19"/>
      <c r="G38" s="19"/>
      <c r="H38" s="20"/>
      <c r="I38" s="7"/>
    </row>
    <row r="39" spans="1:9" x14ac:dyDescent="0.25">
      <c r="A39" s="5"/>
      <c r="B39" s="2"/>
      <c r="C39" s="13"/>
      <c r="D39" s="23"/>
      <c r="E39" s="32">
        <f>SUM(D39:D40)</f>
        <v>0</v>
      </c>
      <c r="F39" s="41"/>
      <c r="G39" s="36">
        <f>E39/1000</f>
        <v>0</v>
      </c>
      <c r="H39" s="38">
        <f>G39*12</f>
        <v>0</v>
      </c>
      <c r="I39" s="7"/>
    </row>
    <row r="40" spans="1:9" x14ac:dyDescent="0.25">
      <c r="A40" s="5"/>
      <c r="B40" s="2"/>
      <c r="C40" s="13"/>
      <c r="D40" s="23"/>
      <c r="E40" s="33"/>
      <c r="F40" s="42"/>
      <c r="G40" s="37"/>
      <c r="H40" s="40"/>
      <c r="I40" s="7"/>
    </row>
    <row r="41" spans="1:9" x14ac:dyDescent="0.25">
      <c r="A41" s="5"/>
      <c r="B41" s="22" t="s">
        <v>25</v>
      </c>
      <c r="C41" s="19"/>
      <c r="D41" s="25"/>
      <c r="E41" s="19"/>
      <c r="F41" s="19"/>
      <c r="G41" s="19"/>
      <c r="H41" s="20"/>
      <c r="I41" s="7"/>
    </row>
    <row r="42" spans="1:9" x14ac:dyDescent="0.25">
      <c r="A42" s="5"/>
      <c r="B42" s="2"/>
      <c r="C42" s="13"/>
      <c r="D42" s="23"/>
      <c r="E42" s="32">
        <f>SUM(D42:D43)</f>
        <v>0</v>
      </c>
      <c r="F42" s="34">
        <f>E42*0.25</f>
        <v>0</v>
      </c>
      <c r="G42" s="36">
        <f>(E42+F42)/1000</f>
        <v>0</v>
      </c>
      <c r="H42" s="38">
        <f>G42*12</f>
        <v>0</v>
      </c>
      <c r="I42" s="7"/>
    </row>
    <row r="43" spans="1:9" x14ac:dyDescent="0.25">
      <c r="A43" s="5"/>
      <c r="B43" s="2"/>
      <c r="C43" s="13"/>
      <c r="D43" s="23"/>
      <c r="E43" s="33"/>
      <c r="F43" s="35"/>
      <c r="G43" s="37"/>
      <c r="H43" s="40"/>
      <c r="I43" s="7"/>
    </row>
    <row r="44" spans="1:9" x14ac:dyDescent="0.25">
      <c r="A44" s="5"/>
      <c r="B44" s="22" t="s">
        <v>23</v>
      </c>
      <c r="C44" s="19"/>
      <c r="D44" s="25"/>
      <c r="E44" s="19"/>
      <c r="F44" s="19"/>
      <c r="G44" s="19"/>
      <c r="H44" s="20"/>
      <c r="I44" s="7"/>
    </row>
    <row r="45" spans="1:9" x14ac:dyDescent="0.25">
      <c r="A45" s="5"/>
      <c r="B45" s="2" t="s">
        <v>39</v>
      </c>
      <c r="C45" s="13">
        <v>79</v>
      </c>
      <c r="D45" s="23">
        <v>8295</v>
      </c>
      <c r="E45" s="32">
        <f>SUM(D45:D46)</f>
        <v>8295</v>
      </c>
      <c r="F45" s="34">
        <f>E45*0.25</f>
        <v>2073.75</v>
      </c>
      <c r="G45" s="36">
        <f>(E45+F45)/1000</f>
        <v>10.36875</v>
      </c>
      <c r="H45" s="38">
        <f>G45*12</f>
        <v>124.42500000000001</v>
      </c>
      <c r="I45" s="7"/>
    </row>
    <row r="46" spans="1:9" x14ac:dyDescent="0.25">
      <c r="A46" s="5"/>
      <c r="B46" s="2"/>
      <c r="C46" s="13"/>
      <c r="D46" s="23"/>
      <c r="E46" s="33"/>
      <c r="F46" s="35"/>
      <c r="G46" s="37"/>
      <c r="H46" s="40"/>
      <c r="I46" s="7"/>
    </row>
    <row r="47" spans="1:9" x14ac:dyDescent="0.25">
      <c r="A47" s="5"/>
      <c r="B47" s="17" t="s">
        <v>14</v>
      </c>
      <c r="C47" s="14">
        <f t="shared" ref="C47:H47" si="0">SUM(C12:C46)</f>
        <v>79</v>
      </c>
      <c r="D47" s="23">
        <f t="shared" si="0"/>
        <v>8295</v>
      </c>
      <c r="E47" s="24">
        <f>(SUM(E12:E46))/1000</f>
        <v>8.2949999999999999</v>
      </c>
      <c r="F47" s="14">
        <f t="shared" si="0"/>
        <v>2073.75</v>
      </c>
      <c r="G47" s="15">
        <f t="shared" si="0"/>
        <v>10.36875</v>
      </c>
      <c r="H47" s="21">
        <f t="shared" si="0"/>
        <v>124.42500000000001</v>
      </c>
      <c r="I47" s="7"/>
    </row>
    <row r="48" spans="1:9" x14ac:dyDescent="0.25">
      <c r="A48" s="5"/>
      <c r="B48" s="6"/>
      <c r="C48" s="6"/>
      <c r="D48" s="6"/>
      <c r="E48" s="6"/>
      <c r="F48" s="6"/>
      <c r="G48" s="6"/>
      <c r="H48" s="6"/>
      <c r="I48" s="7"/>
    </row>
    <row r="49" spans="1:9" x14ac:dyDescent="0.25">
      <c r="A49" s="5"/>
      <c r="B49" s="30" t="s">
        <v>15</v>
      </c>
      <c r="C49" s="30"/>
      <c r="D49" s="30"/>
      <c r="E49" s="30"/>
      <c r="F49" s="30"/>
      <c r="G49" s="30"/>
      <c r="H49" s="30"/>
      <c r="I49" s="7"/>
    </row>
    <row r="50" spans="1:9" x14ac:dyDescent="0.25">
      <c r="A50" s="5"/>
      <c r="B50" s="26" t="s">
        <v>34</v>
      </c>
      <c r="C50" s="6"/>
      <c r="D50" s="6"/>
      <c r="E50" s="6"/>
      <c r="F50" s="6"/>
      <c r="G50" s="6"/>
      <c r="H50" s="6"/>
      <c r="I50" s="7"/>
    </row>
    <row r="51" spans="1:9" x14ac:dyDescent="0.25">
      <c r="A51" s="5"/>
      <c r="B51" s="18" t="s">
        <v>35</v>
      </c>
      <c r="C51" s="6"/>
      <c r="D51" s="6"/>
      <c r="E51" s="6"/>
      <c r="F51" s="6"/>
      <c r="G51" s="6"/>
      <c r="H51" s="6"/>
      <c r="I51" s="7"/>
    </row>
    <row r="52" spans="1:9" x14ac:dyDescent="0.25">
      <c r="A52" s="5"/>
      <c r="B52" s="18" t="s">
        <v>22</v>
      </c>
      <c r="C52" s="6"/>
      <c r="D52" s="6"/>
      <c r="E52" s="6"/>
      <c r="F52" s="6"/>
      <c r="G52" s="6"/>
      <c r="H52" s="6"/>
      <c r="I52" s="7"/>
    </row>
    <row r="53" spans="1:9" x14ac:dyDescent="0.25">
      <c r="A53" s="5"/>
      <c r="B53" s="18" t="s">
        <v>16</v>
      </c>
      <c r="C53" s="6"/>
      <c r="D53" s="6"/>
      <c r="E53" s="6"/>
      <c r="F53" s="6"/>
      <c r="G53" s="6"/>
      <c r="H53" s="6"/>
      <c r="I53" s="7"/>
    </row>
    <row r="54" spans="1:9" x14ac:dyDescent="0.25">
      <c r="A54" s="5"/>
      <c r="B54" s="18" t="s">
        <v>36</v>
      </c>
      <c r="C54" s="6"/>
      <c r="D54" s="28" t="s">
        <v>18</v>
      </c>
      <c r="E54" s="28"/>
      <c r="F54" s="6"/>
      <c r="G54" s="28" t="s">
        <v>18</v>
      </c>
      <c r="H54" s="28"/>
      <c r="I54" s="7"/>
    </row>
    <row r="55" spans="1:9" x14ac:dyDescent="0.25">
      <c r="A55" s="5"/>
      <c r="B55" s="18" t="s">
        <v>37</v>
      </c>
      <c r="C55" s="6"/>
      <c r="D55" s="29" t="s">
        <v>17</v>
      </c>
      <c r="E55" s="29"/>
      <c r="F55" s="6"/>
      <c r="G55" s="29" t="s">
        <v>19</v>
      </c>
      <c r="H55" s="29"/>
      <c r="I55" s="7"/>
    </row>
    <row r="56" spans="1:9" ht="15.75" thickBot="1" x14ac:dyDescent="0.3">
      <c r="A56" s="9"/>
      <c r="B56" s="10"/>
      <c r="C56" s="10"/>
      <c r="D56" s="10"/>
      <c r="E56" s="10"/>
      <c r="F56" s="10"/>
      <c r="G56" s="10"/>
      <c r="H56" s="10"/>
      <c r="I56" s="11"/>
    </row>
  </sheetData>
  <sheetProtection formatCells="0" formatColumns="0" formatRows="0" insertColumns="0" insertRows="0" insertHyperlinks="0" deleteColumns="0" deleteRows="0" sort="0" autoFilter="0" pivotTables="0"/>
  <mergeCells count="62">
    <mergeCell ref="E12:E13"/>
    <mergeCell ref="F12:F13"/>
    <mergeCell ref="G12:G13"/>
    <mergeCell ref="H12:H13"/>
    <mergeCell ref="F36:F37"/>
    <mergeCell ref="G36:G37"/>
    <mergeCell ref="H36:H37"/>
    <mergeCell ref="G18:G19"/>
    <mergeCell ref="H18:H19"/>
    <mergeCell ref="F30:F31"/>
    <mergeCell ref="G30:G31"/>
    <mergeCell ref="H30:H31"/>
    <mergeCell ref="E24:E25"/>
    <mergeCell ref="F24:F25"/>
    <mergeCell ref="G24:G25"/>
    <mergeCell ref="H24:H25"/>
    <mergeCell ref="E39:E40"/>
    <mergeCell ref="F39:F40"/>
    <mergeCell ref="G39:G40"/>
    <mergeCell ref="H39:H40"/>
    <mergeCell ref="E33:E34"/>
    <mergeCell ref="F33:F34"/>
    <mergeCell ref="E42:E43"/>
    <mergeCell ref="F42:F43"/>
    <mergeCell ref="G42:G43"/>
    <mergeCell ref="H42:H43"/>
    <mergeCell ref="E21:E22"/>
    <mergeCell ref="F21:F22"/>
    <mergeCell ref="G21:G22"/>
    <mergeCell ref="H21:H22"/>
    <mergeCell ref="E36:E37"/>
    <mergeCell ref="G33:G34"/>
    <mergeCell ref="H33:H34"/>
    <mergeCell ref="E27:E28"/>
    <mergeCell ref="F27:F28"/>
    <mergeCell ref="G27:G28"/>
    <mergeCell ref="H27:H28"/>
    <mergeCell ref="E30:E31"/>
    <mergeCell ref="D55:E55"/>
    <mergeCell ref="D54:E54"/>
    <mergeCell ref="G54:H54"/>
    <mergeCell ref="G55:H55"/>
    <mergeCell ref="E45:E46"/>
    <mergeCell ref="F45:F46"/>
    <mergeCell ref="G45:G46"/>
    <mergeCell ref="H45:H46"/>
    <mergeCell ref="B1:H1"/>
    <mergeCell ref="B2:H2"/>
    <mergeCell ref="B3:H3"/>
    <mergeCell ref="B5:H5"/>
    <mergeCell ref="B49:H49"/>
    <mergeCell ref="B9:D9"/>
    <mergeCell ref="E8:H8"/>
    <mergeCell ref="B8:D8"/>
    <mergeCell ref="B6:H6"/>
    <mergeCell ref="E15:E16"/>
    <mergeCell ref="F15:F16"/>
    <mergeCell ref="G15:G16"/>
    <mergeCell ref="H15:H16"/>
    <mergeCell ref="E9:H9"/>
    <mergeCell ref="E18:E19"/>
    <mergeCell ref="F18:F19"/>
  </mergeCells>
  <pageMargins left="0.31496062992125984" right="0.31496062992125984" top="0" bottom="0" header="0.31496062992125984" footer="0.31496062992125984"/>
  <pageSetup scale="91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CENSO 5A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C</dc:creator>
  <cp:lastModifiedBy>claudia palafox gomez</cp:lastModifiedBy>
  <cp:lastPrinted>2019-06-12T18:29:40Z</cp:lastPrinted>
  <dcterms:created xsi:type="dcterms:W3CDTF">2011-10-26T15:56:34Z</dcterms:created>
  <dcterms:modified xsi:type="dcterms:W3CDTF">2019-06-12T18:30:05Z</dcterms:modified>
</cp:coreProperties>
</file>